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2022 год" sheetId="1" r:id="rId1"/>
  </sheets>
  <definedNames>
    <definedName name="_xlnm.Print_Area" localSheetId="0">'2022 год'!$A$1:$AL$19</definedName>
  </definedNames>
  <calcPr calcId="162913"/>
</workbook>
</file>

<file path=xl/calcChain.xml><?xml version="1.0" encoding="utf-8"?>
<calcChain xmlns="http://schemas.openxmlformats.org/spreadsheetml/2006/main">
  <c r="J19" i="1" l="1"/>
  <c r="X19" i="1"/>
  <c r="W19" i="1" l="1"/>
  <c r="V19" i="1" l="1"/>
  <c r="G19" i="1"/>
  <c r="B16" i="1"/>
  <c r="B17" i="1"/>
  <c r="B18" i="1"/>
  <c r="D19" i="1"/>
  <c r="E19" i="1"/>
  <c r="F19" i="1"/>
  <c r="H19" i="1"/>
  <c r="I19" i="1"/>
  <c r="K19" i="1"/>
  <c r="L19" i="1"/>
  <c r="M19" i="1"/>
  <c r="N19" i="1"/>
  <c r="O19" i="1"/>
  <c r="P19" i="1"/>
  <c r="Q19" i="1"/>
  <c r="R19" i="1"/>
  <c r="S19" i="1"/>
  <c r="T19" i="1"/>
  <c r="U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B19" i="1" l="1"/>
  <c r="C19" i="1"/>
</calcChain>
</file>

<file path=xl/sharedStrings.xml><?xml version="1.0" encoding="utf-8"?>
<sst xmlns="http://schemas.openxmlformats.org/spreadsheetml/2006/main" count="48" uniqueCount="48">
  <si>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</si>
  <si>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</si>
  <si>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</si>
  <si>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</si>
  <si>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</si>
  <si>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</si>
  <si>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</si>
  <si>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</si>
  <si>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</si>
  <si>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</si>
  <si>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</si>
  <si>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</si>
  <si>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</si>
  <si>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</si>
  <si>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</si>
  <si>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</si>
  <si>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</si>
  <si>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</si>
  <si>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</si>
  <si>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</si>
  <si>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</si>
  <si>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</si>
  <si>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</si>
  <si>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</si>
  <si>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</si>
  <si>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</si>
  <si>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</si>
  <si>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</si>
  <si>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</si>
  <si>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</si>
  <si>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</si>
  <si>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</si>
  <si>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</si>
  <si>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</si>
  <si>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</si>
  <si>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</si>
  <si>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</si>
  <si>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</si>
  <si>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</si>
  <si>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</si>
  <si>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</si>
  <si>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</si>
  <si>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>период 2023 и 2024 годов  от      "  23  " декабря 2021 г. № 80</t>
  </si>
  <si>
    <t xml:space="preserve">на выполнение комплекса мероприятий по ликвидации последствий засорения водных объектов, находящихся в муниципальной собственности </t>
  </si>
  <si>
    <t>на реализацию мероприятий по модернизации школьных систем образования</t>
  </si>
  <si>
    <t>на обустройство пляжа в г. Талдоме</t>
  </si>
  <si>
    <t>на реализацию мероприятий по обеспечению устойчивого сокращения непригодного для проживания жилищного фонда</t>
  </si>
  <si>
    <t>на закупку оборудования для создания "умной" спортивной площадки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</si>
</sst>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000"/>
    <numFmt numFmtId="166" formatCode="#,##0.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36"/>
      <name val="Times New Roman"/>
      <family val="1"/>
      <charset val="204"/>
    </font>
    <font>
      <sz val="20"/>
      <name val="Times New Roman"/>
      <family val="1"/>
      <charset val="204"/>
    </font>
    <font>
      <sz val="26"/>
      <name val="Arial"/>
      <family val="2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Times New Roman"/>
      <family val="1"/>
      <charset val="204"/>
    </font>
    <font>
      <b/>
      <sz val="48"/>
      <name val="Times New Roman"/>
      <family val="1"/>
      <charset val="204"/>
    </font>
    <font>
      <sz val="48"/>
      <name val="Arial"/>
      <family val="2"/>
      <charset val="204"/>
    </font>
    <font>
      <b/>
      <sz val="4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1" xfId="0" applyFont="1" applyBorder="1" applyAlignment="1">
      <alignment wrapText="1"/>
    </xf>
    <xf numFmtId="165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2" fillId="0" borderId="0" xfId="0" applyFont="1" applyBorder="1"/>
    <xf numFmtId="164" fontId="11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left" wrapText="1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9" fillId="0" borderId="0" xfId="0" applyFont="1" applyAlignment="1"/>
    <xf numFmtId="0" fontId="8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9"/>
  <sheetViews>
    <sheetView tabSelected="1" view="pageBreakPreview" topLeftCell="AH1" zoomScale="75" zoomScaleNormal="75" zoomScaleSheetLayoutView="75" workbookViewId="0">
      <selection activeCell="AG2" sqref="AF2:AL6"/>
    </sheetView>
  </sheetViews>
  <sheetFormatPr defaultColWidth="9.109375" defaultRowHeight="15" x14ac:dyDescent="0.25"/>
  <cols>
    <col min="1" max="1" width="87.77734375" style="1" customWidth="1"/>
    <col min="2" max="2" width="61.109375" style="1" customWidth="1"/>
    <col min="3" max="5" width="48.21875" style="1" customWidth="1"/>
    <col min="6" max="6" width="58" style="1" customWidth="1"/>
    <col min="7" max="7" width="48.21875" style="1" customWidth="1"/>
    <col min="8" max="8" width="52.109375" style="1" customWidth="1"/>
    <col min="9" max="9" width="37.44140625" style="1" customWidth="1"/>
    <col min="10" max="10" width="54.33203125" style="1" customWidth="1"/>
    <col min="11" max="12" width="37.44140625" style="1" customWidth="1"/>
    <col min="13" max="13" width="45.44140625" style="1" customWidth="1"/>
    <col min="14" max="14" width="53.88671875" style="1" customWidth="1"/>
    <col min="15" max="15" width="37.44140625" style="1" customWidth="1"/>
    <col min="16" max="16" width="41.88671875" style="1" customWidth="1"/>
    <col min="17" max="17" width="41.44140625" style="1" customWidth="1"/>
    <col min="18" max="19" width="42.6640625" style="1" customWidth="1"/>
    <col min="20" max="22" width="37.44140625" style="1" customWidth="1"/>
    <col min="23" max="23" width="58.77734375" style="1" customWidth="1"/>
    <col min="24" max="24" width="51.6640625" style="1" customWidth="1"/>
    <col min="25" max="25" width="45.88671875" style="1" customWidth="1"/>
    <col min="26" max="26" width="56.109375" style="1" customWidth="1"/>
    <col min="27" max="27" width="51" style="1" customWidth="1"/>
    <col min="28" max="28" width="46.77734375" style="1" customWidth="1"/>
    <col min="29" max="29" width="49.44140625" style="1" customWidth="1"/>
    <col min="30" max="30" width="51.6640625" style="1" customWidth="1"/>
    <col min="31" max="31" width="45.44140625" style="1" customWidth="1"/>
    <col min="32" max="32" width="60.109375" style="1" customWidth="1"/>
    <col min="33" max="33" width="65.88671875" style="1" customWidth="1"/>
    <col min="34" max="35" width="42.77734375" style="1" customWidth="1"/>
    <col min="36" max="36" width="43.88671875" style="1" customWidth="1"/>
    <col min="37" max="37" width="53.21875" style="1" customWidth="1"/>
    <col min="38" max="38" width="37.44140625" style="1" customWidth="1"/>
    <col min="39" max="16384" width="9.109375" style="4"/>
  </cols>
  <sheetData>
    <row r="2" spans="1:39" ht="58.2" customHeight="1" x14ac:dyDescent="0.5500000000000000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23"/>
      <c r="AH2" s="23"/>
      <c r="AI2" s="23"/>
      <c r="AJ2" s="23"/>
      <c r="AK2" s="23"/>
      <c r="AL2" s="23"/>
    </row>
    <row r="3" spans="1:39" s="3" customFormat="1" ht="81" customHeight="1" x14ac:dyDescent="0.55000000000000004">
      <c r="A3" s="7"/>
      <c r="B3" s="7"/>
      <c r="C3" s="7"/>
      <c r="D3" s="7"/>
      <c r="E3" s="7"/>
      <c r="F3" s="7"/>
      <c r="G3" s="7"/>
      <c r="H3" s="21" t="s">
        <v>39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</row>
    <row r="4" spans="1:39" s="3" customFormat="1" ht="34.799999999999997" customHeight="1" x14ac:dyDescent="0.55000000000000004">
      <c r="A4" s="21" t="s">
        <v>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1:39" s="3" customFormat="1" ht="47.4" customHeight="1" x14ac:dyDescent="0.55000000000000004">
      <c r="A5" s="21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</row>
    <row r="6" spans="1:39" s="3" customFormat="1" ht="27.6" hidden="1" customHeight="1" x14ac:dyDescent="0.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9" s="3" customFormat="1" ht="51.6" customHeight="1" x14ac:dyDescent="0.55000000000000004">
      <c r="A7" s="7"/>
      <c r="B7" s="8"/>
      <c r="C7" s="8"/>
      <c r="D7" s="8"/>
      <c r="E7" s="8"/>
      <c r="F7" s="8"/>
      <c r="G7" s="8"/>
      <c r="H7" s="22" t="s">
        <v>42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</row>
    <row r="8" spans="1:39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9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9" ht="83.4" customHeight="1" x14ac:dyDescent="0.25">
      <c r="A10" s="39" t="s">
        <v>17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9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9" s="20" customFormat="1" ht="49.8" customHeight="1" x14ac:dyDescent="0.55000000000000004">
      <c r="A12" s="24" t="s">
        <v>3</v>
      </c>
      <c r="B12" s="24" t="s">
        <v>4</v>
      </c>
      <c r="C12" s="40" t="s">
        <v>1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2"/>
    </row>
    <row r="13" spans="1:39" s="20" customFormat="1" ht="258" customHeight="1" x14ac:dyDescent="0.55000000000000004">
      <c r="A13" s="25"/>
      <c r="B13" s="25"/>
      <c r="C13" s="31" t="s">
        <v>19</v>
      </c>
      <c r="D13" s="28" t="s">
        <v>20</v>
      </c>
      <c r="E13" s="28" t="s">
        <v>21</v>
      </c>
      <c r="F13" s="31" t="s">
        <v>24</v>
      </c>
      <c r="G13" s="31" t="s">
        <v>43</v>
      </c>
      <c r="H13" s="31" t="s">
        <v>26</v>
      </c>
      <c r="I13" s="31" t="s">
        <v>11</v>
      </c>
      <c r="J13" s="28" t="s">
        <v>27</v>
      </c>
      <c r="K13" s="28" t="s">
        <v>28</v>
      </c>
      <c r="L13" s="28" t="s">
        <v>29</v>
      </c>
      <c r="M13" s="28" t="s">
        <v>30</v>
      </c>
      <c r="N13" s="28" t="s">
        <v>15</v>
      </c>
      <c r="O13" s="28" t="s">
        <v>25</v>
      </c>
      <c r="P13" s="28" t="s">
        <v>31</v>
      </c>
      <c r="Q13" s="31" t="s">
        <v>8</v>
      </c>
      <c r="R13" s="35" t="s">
        <v>9</v>
      </c>
      <c r="S13" s="26" t="s">
        <v>45</v>
      </c>
      <c r="T13" s="26" t="s">
        <v>22</v>
      </c>
      <c r="U13" s="35" t="s">
        <v>2</v>
      </c>
      <c r="V13" s="26" t="s">
        <v>40</v>
      </c>
      <c r="W13" s="26" t="s">
        <v>44</v>
      </c>
      <c r="X13" s="26" t="s">
        <v>23</v>
      </c>
      <c r="Y13" s="26" t="s">
        <v>32</v>
      </c>
      <c r="Z13" s="26" t="s">
        <v>38</v>
      </c>
      <c r="AA13" s="26" t="s">
        <v>37</v>
      </c>
      <c r="AB13" s="26" t="s">
        <v>13</v>
      </c>
      <c r="AC13" s="26" t="s">
        <v>12</v>
      </c>
      <c r="AD13" s="26" t="s">
        <v>14</v>
      </c>
      <c r="AE13" s="26" t="s">
        <v>47</v>
      </c>
      <c r="AF13" s="26" t="s">
        <v>33</v>
      </c>
      <c r="AG13" s="26" t="s">
        <v>41</v>
      </c>
      <c r="AH13" s="26" t="s">
        <v>34</v>
      </c>
      <c r="AI13" s="26" t="s">
        <v>35</v>
      </c>
      <c r="AJ13" s="26" t="s">
        <v>36</v>
      </c>
      <c r="AK13" s="26" t="s">
        <v>46</v>
      </c>
      <c r="AL13" s="26" t="s">
        <v>16</v>
      </c>
    </row>
    <row r="14" spans="1:39" s="20" customFormat="1" ht="409.6" customHeight="1" x14ac:dyDescent="0.55000000000000004">
      <c r="A14" s="25"/>
      <c r="B14" s="25"/>
      <c r="C14" s="32"/>
      <c r="D14" s="29"/>
      <c r="E14" s="29"/>
      <c r="F14" s="32"/>
      <c r="G14" s="32"/>
      <c r="H14" s="32"/>
      <c r="I14" s="37"/>
      <c r="J14" s="33"/>
      <c r="K14" s="33"/>
      <c r="L14" s="33"/>
      <c r="M14" s="33"/>
      <c r="N14" s="33"/>
      <c r="O14" s="33"/>
      <c r="P14" s="33"/>
      <c r="Q14" s="37"/>
      <c r="R14" s="36"/>
      <c r="S14" s="30"/>
      <c r="T14" s="30"/>
      <c r="U14" s="35"/>
      <c r="V14" s="27"/>
      <c r="W14" s="27"/>
      <c r="X14" s="27"/>
      <c r="Y14" s="27"/>
      <c r="Z14" s="30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30"/>
      <c r="AL14" s="27"/>
    </row>
    <row r="15" spans="1:39" ht="29.4" customHeight="1" x14ac:dyDescent="0.4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  <c r="V15" s="5">
        <v>22</v>
      </c>
      <c r="W15" s="5">
        <v>23</v>
      </c>
      <c r="X15" s="5">
        <v>24</v>
      </c>
      <c r="Y15" s="5">
        <v>25</v>
      </c>
      <c r="Z15" s="5">
        <v>26</v>
      </c>
      <c r="AA15" s="5">
        <v>27</v>
      </c>
      <c r="AB15" s="5">
        <v>28</v>
      </c>
      <c r="AC15" s="5">
        <v>29</v>
      </c>
      <c r="AD15" s="5">
        <v>30</v>
      </c>
      <c r="AE15" s="5">
        <v>31</v>
      </c>
      <c r="AF15" s="5">
        <v>32</v>
      </c>
      <c r="AG15" s="5">
        <v>33</v>
      </c>
      <c r="AH15" s="5">
        <v>34</v>
      </c>
      <c r="AI15" s="5">
        <v>35</v>
      </c>
      <c r="AJ15" s="5">
        <v>36</v>
      </c>
      <c r="AK15" s="5">
        <v>37</v>
      </c>
      <c r="AL15" s="5">
        <v>38</v>
      </c>
      <c r="AM15" s="4">
        <v>3</v>
      </c>
    </row>
    <row r="16" spans="1:39" s="13" customFormat="1" ht="301.8" customHeight="1" x14ac:dyDescent="0.95">
      <c r="A16" s="9" t="s">
        <v>7</v>
      </c>
      <c r="B16" s="10">
        <f t="shared" ref="B16:B18" si="0">SUM(C16:AL16)</f>
        <v>679782.54528999992</v>
      </c>
      <c r="C16" s="11"/>
      <c r="D16" s="11"/>
      <c r="E16" s="11"/>
      <c r="F16" s="11"/>
      <c r="G16" s="11">
        <v>432.7</v>
      </c>
      <c r="H16" s="11">
        <v>3592.89</v>
      </c>
      <c r="I16" s="11"/>
      <c r="J16" s="12">
        <v>302416.7</v>
      </c>
      <c r="K16" s="11">
        <v>87.13</v>
      </c>
      <c r="L16" s="11">
        <v>8620</v>
      </c>
      <c r="M16" s="11">
        <v>0</v>
      </c>
      <c r="N16" s="11">
        <v>13836.11</v>
      </c>
      <c r="O16" s="11"/>
      <c r="P16" s="11">
        <v>0</v>
      </c>
      <c r="Q16" s="11">
        <v>44059</v>
      </c>
      <c r="R16" s="11">
        <v>43584</v>
      </c>
      <c r="S16" s="11"/>
      <c r="T16" s="11"/>
      <c r="U16" s="11"/>
      <c r="V16" s="11"/>
      <c r="W16" s="11"/>
      <c r="X16" s="11"/>
      <c r="Y16" s="11">
        <v>147437</v>
      </c>
      <c r="Z16" s="10">
        <v>1644.35376</v>
      </c>
      <c r="AA16" s="10">
        <v>1942.90382</v>
      </c>
      <c r="AB16" s="11"/>
      <c r="AC16" s="11"/>
      <c r="AD16" s="11">
        <v>10282.1</v>
      </c>
      <c r="AE16" s="11"/>
      <c r="AF16" s="11"/>
      <c r="AG16" s="11"/>
      <c r="AH16" s="11"/>
      <c r="AI16" s="11">
        <v>2310</v>
      </c>
      <c r="AJ16" s="11">
        <v>0</v>
      </c>
      <c r="AK16" s="10">
        <v>95682.177710000004</v>
      </c>
      <c r="AL16" s="11">
        <v>3855.48</v>
      </c>
    </row>
    <row r="17" spans="1:38" s="13" customFormat="1" ht="177" customHeight="1" x14ac:dyDescent="0.95">
      <c r="A17" s="9" t="s">
        <v>10</v>
      </c>
      <c r="B17" s="10">
        <f t="shared" si="0"/>
        <v>155543.60608</v>
      </c>
      <c r="C17" s="11"/>
      <c r="D17" s="14">
        <v>3137.5</v>
      </c>
      <c r="E17" s="11">
        <v>7950</v>
      </c>
      <c r="F17" s="11">
        <v>2498.5</v>
      </c>
      <c r="G17" s="11"/>
      <c r="H17" s="11"/>
      <c r="I17" s="11">
        <v>2115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v>5761.81</v>
      </c>
      <c r="U17" s="11">
        <v>1070</v>
      </c>
      <c r="V17" s="11">
        <v>5918</v>
      </c>
      <c r="W17" s="10">
        <v>83517.576079999999</v>
      </c>
      <c r="X17" s="10">
        <v>7301.48</v>
      </c>
      <c r="Y17" s="11"/>
      <c r="Z17" s="10"/>
      <c r="AA17" s="10"/>
      <c r="AB17" s="11">
        <v>13462</v>
      </c>
      <c r="AC17" s="11">
        <v>19503.439999999999</v>
      </c>
      <c r="AD17" s="11"/>
      <c r="AE17" s="11"/>
      <c r="AF17" s="11">
        <v>323.8</v>
      </c>
      <c r="AG17" s="11">
        <v>202.5</v>
      </c>
      <c r="AH17" s="11">
        <v>2782</v>
      </c>
      <c r="AI17" s="11"/>
      <c r="AJ17" s="11"/>
      <c r="AK17" s="11"/>
      <c r="AL17" s="11"/>
    </row>
    <row r="18" spans="1:38" s="13" customFormat="1" ht="345" customHeight="1" x14ac:dyDescent="0.95">
      <c r="A18" s="15" t="s">
        <v>5</v>
      </c>
      <c r="B18" s="10">
        <f t="shared" si="0"/>
        <v>63042.668919999996</v>
      </c>
      <c r="C18" s="10">
        <v>266.72892000000002</v>
      </c>
      <c r="D18" s="14"/>
      <c r="E18" s="11"/>
      <c r="F18" s="11"/>
      <c r="G18" s="11"/>
      <c r="H18" s="11"/>
      <c r="I18" s="11">
        <v>88</v>
      </c>
      <c r="J18" s="11"/>
      <c r="K18" s="11"/>
      <c r="L18" s="11"/>
      <c r="M18" s="11"/>
      <c r="N18" s="11"/>
      <c r="O18" s="11">
        <v>1356.31</v>
      </c>
      <c r="P18" s="11"/>
      <c r="Q18" s="11"/>
      <c r="R18" s="11"/>
      <c r="S18" s="11">
        <v>14903.05</v>
      </c>
      <c r="T18" s="11"/>
      <c r="U18" s="11"/>
      <c r="V18" s="11"/>
      <c r="W18" s="11"/>
      <c r="X18" s="11"/>
      <c r="Y18" s="11"/>
      <c r="Z18" s="10"/>
      <c r="AA18" s="10"/>
      <c r="AB18" s="11"/>
      <c r="AC18" s="11"/>
      <c r="AD18" s="11"/>
      <c r="AE18" s="11">
        <v>46428.58</v>
      </c>
      <c r="AF18" s="11"/>
      <c r="AG18" s="11"/>
      <c r="AH18" s="11"/>
      <c r="AI18" s="11"/>
      <c r="AJ18" s="11"/>
      <c r="AK18" s="11"/>
      <c r="AL18" s="11"/>
    </row>
    <row r="19" spans="1:38" s="13" customFormat="1" ht="160.19999999999999" customHeight="1" x14ac:dyDescent="0.95">
      <c r="A19" s="16" t="s">
        <v>0</v>
      </c>
      <c r="B19" s="10">
        <f>B16+B17+B18</f>
        <v>898368.82028999983</v>
      </c>
      <c r="C19" s="17">
        <f t="shared" ref="C19:AL19" si="1">SUM(C16:C18)</f>
        <v>266.72892000000002</v>
      </c>
      <c r="D19" s="18">
        <f t="shared" si="1"/>
        <v>3137.5</v>
      </c>
      <c r="E19" s="19">
        <f t="shared" si="1"/>
        <v>7950</v>
      </c>
      <c r="F19" s="19">
        <f t="shared" si="1"/>
        <v>2498.5</v>
      </c>
      <c r="G19" s="19">
        <f>SUM(G16:G18)</f>
        <v>432.7</v>
      </c>
      <c r="H19" s="19">
        <f t="shared" si="1"/>
        <v>3592.89</v>
      </c>
      <c r="I19" s="19">
        <f t="shared" si="1"/>
        <v>2203</v>
      </c>
      <c r="J19" s="19">
        <f t="shared" si="1"/>
        <v>302416.7</v>
      </c>
      <c r="K19" s="19">
        <f t="shared" si="1"/>
        <v>87.13</v>
      </c>
      <c r="L19" s="19">
        <f t="shared" si="1"/>
        <v>8620</v>
      </c>
      <c r="M19" s="19">
        <f t="shared" si="1"/>
        <v>0</v>
      </c>
      <c r="N19" s="19">
        <f t="shared" si="1"/>
        <v>13836.11</v>
      </c>
      <c r="O19" s="19">
        <f t="shared" si="1"/>
        <v>1356.31</v>
      </c>
      <c r="P19" s="19">
        <f t="shared" si="1"/>
        <v>0</v>
      </c>
      <c r="Q19" s="19">
        <f t="shared" si="1"/>
        <v>44059</v>
      </c>
      <c r="R19" s="19">
        <f t="shared" si="1"/>
        <v>43584</v>
      </c>
      <c r="S19" s="19">
        <f t="shared" si="1"/>
        <v>14903.05</v>
      </c>
      <c r="T19" s="19">
        <f t="shared" si="1"/>
        <v>5761.81</v>
      </c>
      <c r="U19" s="19">
        <f t="shared" si="1"/>
        <v>1070</v>
      </c>
      <c r="V19" s="19">
        <f t="shared" si="1"/>
        <v>5918</v>
      </c>
      <c r="W19" s="17">
        <f t="shared" si="1"/>
        <v>83517.576079999999</v>
      </c>
      <c r="X19" s="17">
        <f t="shared" si="1"/>
        <v>7301.48</v>
      </c>
      <c r="Y19" s="19">
        <f t="shared" si="1"/>
        <v>147437</v>
      </c>
      <c r="Z19" s="17">
        <f t="shared" si="1"/>
        <v>1644.35376</v>
      </c>
      <c r="AA19" s="17">
        <f t="shared" si="1"/>
        <v>1942.90382</v>
      </c>
      <c r="AB19" s="19">
        <f t="shared" si="1"/>
        <v>13462</v>
      </c>
      <c r="AC19" s="19">
        <f t="shared" si="1"/>
        <v>19503.439999999999</v>
      </c>
      <c r="AD19" s="19">
        <f t="shared" si="1"/>
        <v>10282.1</v>
      </c>
      <c r="AE19" s="19">
        <f t="shared" si="1"/>
        <v>46428.58</v>
      </c>
      <c r="AF19" s="19">
        <f t="shared" si="1"/>
        <v>323.8</v>
      </c>
      <c r="AG19" s="19">
        <f t="shared" si="1"/>
        <v>202.5</v>
      </c>
      <c r="AH19" s="19">
        <f t="shared" si="1"/>
        <v>2782</v>
      </c>
      <c r="AI19" s="19">
        <f t="shared" si="1"/>
        <v>2310</v>
      </c>
      <c r="AJ19" s="19">
        <f t="shared" si="1"/>
        <v>0</v>
      </c>
      <c r="AK19" s="17">
        <f t="shared" si="1"/>
        <v>95682.177710000004</v>
      </c>
      <c r="AL19" s="19">
        <f t="shared" si="1"/>
        <v>3855.48</v>
      </c>
    </row>
  </sheetData>
  <mergeCells count="45">
    <mergeCell ref="AL13:AL14"/>
    <mergeCell ref="C12:AL12"/>
    <mergeCell ref="Y13:Y14"/>
    <mergeCell ref="AI13:AI14"/>
    <mergeCell ref="AG13:AG14"/>
    <mergeCell ref="AH13:AH14"/>
    <mergeCell ref="AK13:AK14"/>
    <mergeCell ref="Z13:Z14"/>
    <mergeCell ref="U13:U14"/>
    <mergeCell ref="Q13:Q14"/>
    <mergeCell ref="T13:T14"/>
    <mergeCell ref="AE13:AE14"/>
    <mergeCell ref="AJ13:AJ14"/>
    <mergeCell ref="AF13:AF14"/>
    <mergeCell ref="C13:C14"/>
    <mergeCell ref="X13:X14"/>
    <mergeCell ref="H3:AL3"/>
    <mergeCell ref="R13:R14"/>
    <mergeCell ref="I13:I14"/>
    <mergeCell ref="N13:N14"/>
    <mergeCell ref="A4:AL4"/>
    <mergeCell ref="H13:H14"/>
    <mergeCell ref="A5:AL5"/>
    <mergeCell ref="A10:AL10"/>
    <mergeCell ref="P13:P14"/>
    <mergeCell ref="AA13:AA14"/>
    <mergeCell ref="AB13:AB14"/>
    <mergeCell ref="AC13:AC14"/>
    <mergeCell ref="AD13:AD14"/>
    <mergeCell ref="H7:AL7"/>
    <mergeCell ref="A12:A14"/>
    <mergeCell ref="W13:W14"/>
    <mergeCell ref="B12:B14"/>
    <mergeCell ref="V13:V14"/>
    <mergeCell ref="E13:E14"/>
    <mergeCell ref="S13:S14"/>
    <mergeCell ref="F13:F14"/>
    <mergeCell ref="O13:O14"/>
    <mergeCell ref="G13:G14"/>
    <mergeCell ref="J13:J14"/>
    <mergeCell ref="K13:K14"/>
    <mergeCell ref="L13:L14"/>
    <mergeCell ref="M13:M14"/>
    <mergeCell ref="D13:D14"/>
    <mergeCell ref="AG2:AL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Height="15" orientation="landscape" r:id="rId1"/>
  <headerFooter alignWithMargins="0"/>
  <colBreaks count="3" manualBreakCount="3">
    <brk id="11" max="23" man="1"/>
    <brk id="26" max="23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2022-07-12T06:56:28Z</cp:lastPrinted>
  <dcterms:created xsi:type="dcterms:W3CDTF">2007-11-19T13:09:23Z</dcterms:created>
  <dcterms:modified xsi:type="dcterms:W3CDTF">2022-08-04T06:28:22Z</dcterms:modified>
</cp:coreProperties>
</file>